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889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закупках'!$A$27:$AT$30</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закупках'!$A$1:$AT$30</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A28" i="1" l="1"/>
</calcChain>
</file>

<file path=xl/sharedStrings.xml><?xml version="1.0" encoding="utf-8"?>
<sst xmlns="http://schemas.openxmlformats.org/spreadsheetml/2006/main" count="143" uniqueCount="77">
  <si>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</si>
  <si>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</si>
  <si>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</si>
  <si>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</si>
  <si>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</si>
  <si>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</si>
  <si>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</si>
  <si>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</si>
  <si>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</si>
  <si>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</si>
  <si>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</si>
  <si>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</si>
  <si>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</si>
  <si>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</si>
  <si>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</si>
  <si>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</si>
  <si>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</si>
  <si>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</si>
  <si>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</si>
  <si>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</si>
  <si>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</si>
  <si>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</si>
  <si>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</si>
  <si>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</si>
  <si>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</si>
  <si>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</si>
  <si>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</si>
  <si>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</si>
  <si>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</si>
  <si>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</si>
  <si>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</si>
  <si>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</si>
  <si>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</si>
  <si>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</si>
  <si>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</si>
  <si>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</si>
  <si>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</si>
  <si>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</si>
  <si>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</si>
  <si>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</si>
  <si>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</si>
  <si>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</si>
  <si>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</si>
  <si>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</si>
  <si>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</si>
  <si>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</si>
  <si>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</si>
  <si>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</si>
  <si>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</si>
  <si>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</si>
  <si>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</si>
  <si>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</si>
  <si>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</si>
  <si>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</si>
  <si>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</si>
  <si>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2020 </t>
  </si>
  <si>
    <t>1.1.4.2.1</t>
  </si>
  <si>
    <t>Реконструкция КТП и КЛ 6 кВ: Замена КТП 160 кВт на КТПн 630 кВт, прокладка КЛ 6 кВ</t>
  </si>
  <si>
    <t>К_01.01.04.02.01</t>
  </si>
  <si>
    <t>КТП 630 кВт с трансформаторами</t>
  </si>
  <si>
    <t>АО "КЭС"</t>
  </si>
  <si>
    <t>план закупки</t>
  </si>
  <si>
    <t>ок</t>
  </si>
  <si>
    <t>еп</t>
  </si>
  <si>
    <t>ООО "ЗЭТО"</t>
  </si>
  <si>
    <t xml:space="preserve">п.6 </t>
  </si>
  <si>
    <t>ЗК</t>
  </si>
  <si>
    <t>1.1.1.3.2</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</si>
  <si>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</si>
  <si>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</si>
  <si>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2БКТП 1250 кВА без силовых трансформаторов</t>
  </si>
  <si>
    <t>два трансформатора 1250 кВА</t>
  </si>
  <si>
    <t>ООО"ТД"Элтех"</t>
  </si>
  <si>
    <t>АО "Энерготехпроект"</t>
  </si>
  <si>
    <t>www.rts-tender.ru</t>
  </si>
  <si>
    <t>Отчет за 4 квартал 2020 года</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</si>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</sst>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4">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9"/>
      <color theme="1"/>
      <name val="Calibri"/>
      <family val="2"/>
      <scheme val="minor"/>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61">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49" fontId="20" fillId="0" borderId="100" xfId="0" applyNumberFormat="1" applyFont="1" applyFill="1" applyBorder="1" applyAlignment="1">
      <alignment horizontal="center" vertical="center" wrapText="1"/>
    </xf>
    <xf numFmtId="0" fontId="20"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7" xfId="1" applyFont="1" applyBorder="1" applyAlignment="1">
      <alignment horizontal="center" vertical="center" wrapText="1"/>
    </xf>
    <xf numFmtId="14" fontId="27" fillId="0" borderId="17" xfId="1" applyNumberFormat="1" applyFont="1" applyBorder="1" applyAlignment="1">
      <alignment horizontal="center" vertical="center"/>
    </xf>
    <xf numFmtId="0" fontId="29" fillId="33" borderId="102" xfId="1" applyFont="1" applyFill="1" applyBorder="1" applyAlignment="1">
      <alignment horizontal="center" vertical="center"/>
    </xf>
    <xf numFmtId="49" fontId="26" fillId="0" borderId="102" xfId="0" applyNumberFormat="1" applyFont="1" applyFill="1" applyBorder="1" applyAlignment="1">
      <alignment horizontal="center" vertical="center" wrapText="1"/>
    </xf>
    <xf numFmtId="0" fontId="26" fillId="0" borderId="102" xfId="0" applyFont="1" applyFill="1" applyBorder="1" applyAlignment="1">
      <alignment vertical="center" wrapText="1"/>
    </xf>
    <xf numFmtId="49" fontId="383" fillId="0" borderId="102" xfId="0" applyNumberFormat="1" applyFont="1" applyFill="1" applyBorder="1"/>
    <xf numFmtId="17" fontId="29" fillId="33" borderId="102" xfId="1" applyNumberFormat="1" applyFont="1" applyFill="1" applyBorder="1" applyAlignment="1">
      <alignment horizontal="center" vertical="center"/>
    </xf>
    <xf numFmtId="0" fontId="29" fillId="33" borderId="102" xfId="1" applyFont="1" applyFill="1" applyBorder="1" applyAlignment="1">
      <alignment horizontal="center" vertical="center" wrapText="1"/>
    </xf>
    <xf numFmtId="0" fontId="29" fillId="33" borderId="10" xfId="1" applyFont="1" applyFill="1" applyBorder="1" applyAlignment="1">
      <alignment horizontal="center" vertical="center" wrapText="1"/>
    </xf>
    <xf numFmtId="14" fontId="29" fillId="33" borderId="102" xfId="1" applyNumberFormat="1" applyFont="1" applyFill="1" applyBorder="1" applyAlignment="1">
      <alignment horizontal="center" vertical="center"/>
    </xf>
    <xf numFmtId="0" fontId="321" fillId="33" borderId="102" xfId="48868" applyFill="1" applyBorder="1" applyAlignment="1">
      <alignment horizontal="center" vertical="center"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tabSelected="1" view="pageBreakPreview" zoomScale="50" zoomScaleNormal="80" zoomScaleSheetLayoutView="50" workbookViewId="0">
      <selection activeCell="L19" sqref="L1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1" width="15.140625" style="2" customWidth="1"/>
    <col min="22"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6" style="2" customWidth="1"/>
    <col min="39" max="39" width="9.7109375" style="2" customWidth="1"/>
    <col min="40" max="40" width="15" style="2" customWidth="1"/>
    <col min="41" max="41" width="15.140625" style="2" customWidth="1"/>
    <col min="42" max="42" width="14.5703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36" t="s">
        <v>76</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row>
    <row r="8" spans="1:46" s="7" customFormat="1" ht="18.75">
      <c r="AA8" s="4"/>
    </row>
    <row r="9" spans="1:46" s="7" customFormat="1" ht="18.75">
      <c r="A9" s="37" t="s">
        <v>75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row>
    <row r="10" spans="1:46" s="7" customFormat="1" ht="18.75">
      <c r="A10" s="37" t="s">
        <v>0</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row>
    <row r="11" spans="1:46" s="7" customFormat="1" ht="20.25">
      <c r="A11" s="38" t="s">
        <v>1</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row>
    <row r="12" spans="1:46" ht="18.75">
      <c r="A12" s="1"/>
      <c r="AT12" s="4"/>
    </row>
    <row r="13" spans="1:46" s="8" customFormat="1" ht="18" customHeight="1">
      <c r="A13" s="39" t="s">
        <v>55</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s="8" customFormat="1" ht="15" customHeight="1">
      <c r="A14" s="35" t="s">
        <v>2</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40" t="s">
        <v>3</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41" t="s">
        <v>4</v>
      </c>
      <c r="B24" s="42" t="s">
        <v>5</v>
      </c>
      <c r="C24" s="45" t="s">
        <v>6</v>
      </c>
      <c r="D24" s="42" t="s">
        <v>7</v>
      </c>
      <c r="E24" s="46" t="s">
        <v>8</v>
      </c>
      <c r="F24" s="47"/>
      <c r="G24" s="47"/>
      <c r="H24" s="47"/>
      <c r="I24" s="47"/>
      <c r="J24" s="48"/>
      <c r="K24" s="49" t="s">
        <v>9</v>
      </c>
      <c r="L24" s="45" t="s">
        <v>10</v>
      </c>
      <c r="M24" s="45" t="s">
        <v>11</v>
      </c>
      <c r="N24" s="45" t="s">
        <v>12</v>
      </c>
      <c r="O24" s="45" t="s">
        <v>13</v>
      </c>
      <c r="P24" s="45" t="s">
        <v>14</v>
      </c>
      <c r="Q24" s="45" t="s">
        <v>15</v>
      </c>
      <c r="R24" s="45"/>
      <c r="S24" s="52" t="s">
        <v>16</v>
      </c>
      <c r="T24" s="52" t="s">
        <v>17</v>
      </c>
      <c r="U24" s="45" t="s">
        <v>18</v>
      </c>
      <c r="V24" s="45" t="s">
        <v>19</v>
      </c>
      <c r="W24" s="45" t="s">
        <v>20</v>
      </c>
      <c r="X24" s="57" t="s">
        <v>21</v>
      </c>
      <c r="Y24" s="45" t="s">
        <v>22</v>
      </c>
      <c r="Z24" s="45" t="s">
        <v>23</v>
      </c>
      <c r="AA24" s="45" t="s">
        <v>24</v>
      </c>
      <c r="AB24" s="45" t="s">
        <v>25</v>
      </c>
      <c r="AC24" s="45" t="s">
        <v>26</v>
      </c>
      <c r="AD24" s="45" t="s">
        <v>27</v>
      </c>
      <c r="AE24" s="45"/>
      <c r="AF24" s="45"/>
      <c r="AG24" s="45"/>
      <c r="AH24" s="45"/>
      <c r="AI24" s="45"/>
      <c r="AJ24" s="45" t="s">
        <v>28</v>
      </c>
      <c r="AK24" s="45"/>
      <c r="AL24" s="45"/>
      <c r="AM24" s="45"/>
      <c r="AN24" s="45" t="s">
        <v>29</v>
      </c>
      <c r="AO24" s="45"/>
      <c r="AP24" s="45" t="s">
        <v>30</v>
      </c>
      <c r="AQ24" s="45" t="s">
        <v>31</v>
      </c>
      <c r="AR24" s="45" t="s">
        <v>32</v>
      </c>
      <c r="AS24" s="45" t="s">
        <v>33</v>
      </c>
      <c r="AT24" s="45" t="s">
        <v>34</v>
      </c>
    </row>
    <row r="25" spans="1:46" s="14" customFormat="1" ht="66.75" customHeight="1">
      <c r="A25" s="41"/>
      <c r="B25" s="43"/>
      <c r="C25" s="45"/>
      <c r="D25" s="43"/>
      <c r="E25" s="49" t="s">
        <v>35</v>
      </c>
      <c r="F25" s="55" t="s">
        <v>36</v>
      </c>
      <c r="G25" s="55" t="s">
        <v>37</v>
      </c>
      <c r="H25" s="55" t="s">
        <v>38</v>
      </c>
      <c r="I25" s="55" t="s">
        <v>39</v>
      </c>
      <c r="J25" s="55" t="s">
        <v>40</v>
      </c>
      <c r="K25" s="50"/>
      <c r="L25" s="45"/>
      <c r="M25" s="45"/>
      <c r="N25" s="45"/>
      <c r="O25" s="45"/>
      <c r="P25" s="45"/>
      <c r="Q25" s="53" t="s">
        <v>41</v>
      </c>
      <c r="R25" s="53" t="s">
        <v>42</v>
      </c>
      <c r="S25" s="52"/>
      <c r="T25" s="52"/>
      <c r="U25" s="45"/>
      <c r="V25" s="45"/>
      <c r="W25" s="45"/>
      <c r="X25" s="45"/>
      <c r="Y25" s="45"/>
      <c r="Z25" s="45"/>
      <c r="AA25" s="45"/>
      <c r="AB25" s="45"/>
      <c r="AC25" s="45"/>
      <c r="AD25" s="45" t="s">
        <v>43</v>
      </c>
      <c r="AE25" s="45"/>
      <c r="AF25" s="45" t="s">
        <v>44</v>
      </c>
      <c r="AG25" s="45"/>
      <c r="AH25" s="42" t="s">
        <v>45</v>
      </c>
      <c r="AI25" s="42" t="s">
        <v>46</v>
      </c>
      <c r="AJ25" s="42" t="s">
        <v>47</v>
      </c>
      <c r="AK25" s="42" t="s">
        <v>48</v>
      </c>
      <c r="AL25" s="42" t="s">
        <v>49</v>
      </c>
      <c r="AM25" s="42" t="s">
        <v>50</v>
      </c>
      <c r="AN25" s="42" t="s">
        <v>51</v>
      </c>
      <c r="AO25" s="59" t="s">
        <v>42</v>
      </c>
      <c r="AP25" s="45"/>
      <c r="AQ25" s="45"/>
      <c r="AR25" s="45"/>
      <c r="AS25" s="45"/>
      <c r="AT25" s="45"/>
    </row>
    <row r="26" spans="1:46" s="14" customFormat="1" ht="125.25" customHeight="1">
      <c r="A26" s="41"/>
      <c r="B26" s="44"/>
      <c r="C26" s="45"/>
      <c r="D26" s="44"/>
      <c r="E26" s="58"/>
      <c r="F26" s="56"/>
      <c r="G26" s="56"/>
      <c r="H26" s="56"/>
      <c r="I26" s="56"/>
      <c r="J26" s="56"/>
      <c r="K26" s="51"/>
      <c r="L26" s="45"/>
      <c r="M26" s="45"/>
      <c r="N26" s="45"/>
      <c r="O26" s="45"/>
      <c r="P26" s="45"/>
      <c r="Q26" s="54"/>
      <c r="R26" s="54"/>
      <c r="S26" s="52"/>
      <c r="T26" s="52"/>
      <c r="U26" s="45"/>
      <c r="V26" s="45"/>
      <c r="W26" s="45"/>
      <c r="X26" s="45"/>
      <c r="Y26" s="45"/>
      <c r="Z26" s="45"/>
      <c r="AA26" s="45"/>
      <c r="AB26" s="45"/>
      <c r="AC26" s="45"/>
      <c r="AD26" s="15" t="s">
        <v>52</v>
      </c>
      <c r="AE26" s="15" t="s">
        <v>53</v>
      </c>
      <c r="AF26" s="16" t="s">
        <v>41</v>
      </c>
      <c r="AG26" s="16" t="s">
        <v>42</v>
      </c>
      <c r="AH26" s="44"/>
      <c r="AI26" s="44"/>
      <c r="AJ26" s="44"/>
      <c r="AK26" s="44"/>
      <c r="AL26" s="44"/>
      <c r="AM26" s="44"/>
      <c r="AN26" s="44"/>
      <c r="AO26" s="60"/>
      <c r="AP26" s="45"/>
      <c r="AQ26" s="45"/>
      <c r="AR26" s="45"/>
      <c r="AS26" s="45"/>
      <c r="AT26" s="45"/>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32">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72">
      <c r="A28" s="27" t="s">
        <v>67</v>
      </c>
      <c r="B28" s="28" t="s">
        <v>68</v>
      </c>
      <c r="C28" s="29" t="s">
        <v>69</v>
      </c>
      <c r="D28" s="30">
        <v>44378</v>
      </c>
      <c r="E28" s="26" t="s">
        <v>54</v>
      </c>
      <c r="F28" s="26" t="s">
        <v>54</v>
      </c>
      <c r="G28" s="26">
        <v>7.5</v>
      </c>
      <c r="H28" s="26" t="s">
        <v>54</v>
      </c>
      <c r="I28" s="26">
        <v>3.12</v>
      </c>
      <c r="J28" s="26" t="s">
        <v>54</v>
      </c>
      <c r="K28" s="26" t="s">
        <v>54</v>
      </c>
      <c r="L28" s="31" t="s">
        <v>70</v>
      </c>
      <c r="M28" s="19" t="s">
        <v>60</v>
      </c>
      <c r="N28" s="26">
        <v>5670.26</v>
      </c>
      <c r="O28" s="24" t="s">
        <v>61</v>
      </c>
      <c r="P28" s="26">
        <v>5670.26</v>
      </c>
      <c r="Q28" s="26" t="s">
        <v>62</v>
      </c>
      <c r="R28" s="26" t="s">
        <v>63</v>
      </c>
      <c r="S28" s="26" t="s">
        <v>54</v>
      </c>
      <c r="T28" s="26">
        <v>1</v>
      </c>
      <c r="U28" s="31" t="s">
        <v>72</v>
      </c>
      <c r="V28" s="26">
        <v>5657.76</v>
      </c>
      <c r="W28" s="26" t="s">
        <v>54</v>
      </c>
      <c r="X28" s="26" t="s">
        <v>54</v>
      </c>
      <c r="Y28" s="26" t="s">
        <v>54</v>
      </c>
      <c r="Z28" s="26">
        <v>5657.76</v>
      </c>
      <c r="AA28" s="31" t="str">
        <f>U28</f>
        <v>ООО"ТД"Элтех"</v>
      </c>
      <c r="AB28" s="26">
        <v>6789.31</v>
      </c>
      <c r="AC28" s="26">
        <v>6789.31</v>
      </c>
      <c r="AD28" s="26" t="s">
        <v>54</v>
      </c>
      <c r="AE28" s="26" t="s">
        <v>54</v>
      </c>
      <c r="AF28" s="26" t="s">
        <v>54</v>
      </c>
      <c r="AG28" s="26" t="s">
        <v>54</v>
      </c>
      <c r="AH28" s="26" t="s">
        <v>54</v>
      </c>
      <c r="AI28" s="26" t="s">
        <v>54</v>
      </c>
      <c r="AJ28" s="26" t="s">
        <v>65</v>
      </c>
      <c r="AK28" s="26" t="s">
        <v>66</v>
      </c>
      <c r="AL28" s="33">
        <v>43854</v>
      </c>
      <c r="AM28" s="26">
        <v>1</v>
      </c>
      <c r="AN28" s="33">
        <v>43854</v>
      </c>
      <c r="AO28" s="33">
        <v>43854</v>
      </c>
      <c r="AP28" s="33">
        <v>43924</v>
      </c>
      <c r="AQ28" s="33">
        <v>43924</v>
      </c>
      <c r="AR28" s="33">
        <v>43924</v>
      </c>
      <c r="AS28" s="26" t="s">
        <v>54</v>
      </c>
      <c r="AT28" s="26" t="s">
        <v>54</v>
      </c>
    </row>
    <row r="29" spans="1:46" s="18" customFormat="1" ht="72">
      <c r="A29" s="27" t="s">
        <v>67</v>
      </c>
      <c r="B29" s="28" t="s">
        <v>68</v>
      </c>
      <c r="C29" s="29" t="s">
        <v>69</v>
      </c>
      <c r="D29" s="30">
        <v>44378</v>
      </c>
      <c r="E29" s="26" t="s">
        <v>54</v>
      </c>
      <c r="F29" s="26" t="s">
        <v>54</v>
      </c>
      <c r="G29" s="26">
        <v>7.5</v>
      </c>
      <c r="H29" s="26" t="s">
        <v>54</v>
      </c>
      <c r="I29" s="26">
        <v>3.12</v>
      </c>
      <c r="J29" s="26" t="s">
        <v>54</v>
      </c>
      <c r="K29" s="26" t="s">
        <v>54</v>
      </c>
      <c r="L29" s="31" t="s">
        <v>71</v>
      </c>
      <c r="M29" s="19" t="s">
        <v>60</v>
      </c>
      <c r="N29" s="26">
        <v>1309.5</v>
      </c>
      <c r="O29" s="24" t="s">
        <v>61</v>
      </c>
      <c r="P29" s="26">
        <v>1309.5</v>
      </c>
      <c r="Q29" s="26" t="s">
        <v>62</v>
      </c>
      <c r="R29" s="26" t="s">
        <v>62</v>
      </c>
      <c r="S29" s="26">
        <v>4</v>
      </c>
      <c r="T29" s="26">
        <v>4</v>
      </c>
      <c r="U29" s="31" t="s">
        <v>54</v>
      </c>
      <c r="V29" s="26" t="s">
        <v>54</v>
      </c>
      <c r="W29" s="26" t="s">
        <v>54</v>
      </c>
      <c r="X29" s="26" t="s">
        <v>54</v>
      </c>
      <c r="Y29" s="26" t="s">
        <v>54</v>
      </c>
      <c r="Z29" s="26">
        <v>1050.5999999999999</v>
      </c>
      <c r="AA29" s="31" t="s">
        <v>73</v>
      </c>
      <c r="AB29" s="26">
        <v>1260.72</v>
      </c>
      <c r="AC29" s="26">
        <v>1260.72</v>
      </c>
      <c r="AD29" s="26">
        <v>1673688</v>
      </c>
      <c r="AE29" s="34" t="s">
        <v>74</v>
      </c>
      <c r="AF29" s="33">
        <v>43936</v>
      </c>
      <c r="AG29" s="33">
        <v>43936</v>
      </c>
      <c r="AH29" s="33">
        <v>43966</v>
      </c>
      <c r="AI29" s="33">
        <v>43969</v>
      </c>
      <c r="AJ29" s="26" t="s">
        <v>54</v>
      </c>
      <c r="AK29" s="26" t="s">
        <v>54</v>
      </c>
      <c r="AL29" s="26" t="s">
        <v>54</v>
      </c>
      <c r="AM29" s="26" t="s">
        <v>54</v>
      </c>
      <c r="AN29" s="33">
        <v>43980</v>
      </c>
      <c r="AO29" s="33">
        <v>43980</v>
      </c>
      <c r="AP29" s="33">
        <v>44022</v>
      </c>
      <c r="AQ29" s="33">
        <v>44022</v>
      </c>
      <c r="AR29" s="33">
        <v>44022</v>
      </c>
      <c r="AS29" s="26" t="s">
        <v>54</v>
      </c>
      <c r="AT29" s="26" t="s">
        <v>54</v>
      </c>
    </row>
    <row r="30" spans="1:46" ht="82.5" customHeight="1" thickBot="1">
      <c r="A30" s="20" t="s">
        <v>56</v>
      </c>
      <c r="B30" s="21" t="s">
        <v>57</v>
      </c>
      <c r="C30" s="22" t="s">
        <v>58</v>
      </c>
      <c r="D30" s="23">
        <v>44166</v>
      </c>
      <c r="E30" s="19" t="s">
        <v>54</v>
      </c>
      <c r="F30" s="19" t="s">
        <v>54</v>
      </c>
      <c r="G30" s="19">
        <v>1.26</v>
      </c>
      <c r="H30" s="19" t="s">
        <v>54</v>
      </c>
      <c r="I30" s="19">
        <v>1.18</v>
      </c>
      <c r="J30" s="19" t="s">
        <v>54</v>
      </c>
      <c r="K30" s="19" t="s">
        <v>54</v>
      </c>
      <c r="L30" s="24" t="s">
        <v>59</v>
      </c>
      <c r="M30" s="19" t="s">
        <v>60</v>
      </c>
      <c r="N30" s="19">
        <v>2300</v>
      </c>
      <c r="O30" s="24" t="s">
        <v>61</v>
      </c>
      <c r="P30" s="19">
        <v>2300</v>
      </c>
      <c r="Q30" s="19" t="s">
        <v>62</v>
      </c>
      <c r="R30" s="19" t="s">
        <v>63</v>
      </c>
      <c r="S30" s="19" t="s">
        <v>54</v>
      </c>
      <c r="T30" s="19">
        <v>1</v>
      </c>
      <c r="U30" s="19" t="s">
        <v>64</v>
      </c>
      <c r="V30" s="19">
        <v>2207.61</v>
      </c>
      <c r="W30" s="19" t="s">
        <v>54</v>
      </c>
      <c r="X30" s="19" t="s">
        <v>54</v>
      </c>
      <c r="Y30" s="19" t="s">
        <v>54</v>
      </c>
      <c r="Z30" s="19">
        <v>2207.61</v>
      </c>
      <c r="AA30" s="19" t="s">
        <v>64</v>
      </c>
      <c r="AB30" s="19">
        <v>2649.13</v>
      </c>
      <c r="AC30" s="19">
        <v>2649.13</v>
      </c>
      <c r="AD30" s="19" t="s">
        <v>54</v>
      </c>
      <c r="AE30" s="19" t="s">
        <v>54</v>
      </c>
      <c r="AF30" s="19" t="s">
        <v>54</v>
      </c>
      <c r="AG30" s="19" t="s">
        <v>54</v>
      </c>
      <c r="AH30" s="19" t="s">
        <v>54</v>
      </c>
      <c r="AI30" s="19" t="s">
        <v>54</v>
      </c>
      <c r="AJ30" s="19" t="s">
        <v>65</v>
      </c>
      <c r="AK30" s="19" t="s">
        <v>66</v>
      </c>
      <c r="AL30" s="25">
        <v>43980</v>
      </c>
      <c r="AM30" s="19">
        <v>6</v>
      </c>
      <c r="AN30" s="25">
        <v>43980</v>
      </c>
      <c r="AO30" s="25">
        <v>43980</v>
      </c>
      <c r="AP30" s="25">
        <v>44046</v>
      </c>
      <c r="AQ30" s="25">
        <v>44046</v>
      </c>
      <c r="AR30" s="25">
        <v>44046</v>
      </c>
      <c r="AS30" s="19" t="s">
        <v>54</v>
      </c>
      <c r="AT30" s="19" t="s">
        <v>54</v>
      </c>
    </row>
  </sheetData>
  <autoFilter ref="A27:AT30"/>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hyperlinks>
    <hyperlink ref="AE29" r:id="rId1"/>
  </hyperlinks>
  <pageMargins left="0.31496062992125984" right="0.31496062992125984" top="0.74803149606299213" bottom="0.74803149606299213" header="0.31496062992125984" footer="0.31496062992125984"/>
  <pageSetup paperSize="9" scale="23"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2021-02-11T07:13:37Z</dcterms:modified>
</cp:coreProperties>
</file>